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rofiles\LAg\Desktop\"/>
    </mc:Choice>
  </mc:AlternateContent>
  <bookViews>
    <workbookView xWindow="0" yWindow="0" windowWidth="28800" windowHeight="12435"/>
  </bookViews>
  <sheets>
    <sheet name="СМР с  непр" sheetId="1" r:id="rId1"/>
  </sheets>
  <externalReferences>
    <externalReference r:id="rId2"/>
  </externalReferences>
  <definedNames>
    <definedName name="Подрядчик">[1]Исходный!$B$4:$B$20</definedName>
    <definedName name="ФИО">[1]Исходный!$C$4:$C$20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" i="1" l="1"/>
  <c r="G19" i="1"/>
  <c r="F19" i="1"/>
  <c r="E19" i="1"/>
  <c r="D19" i="1"/>
  <c r="H18" i="1"/>
  <c r="G18" i="1"/>
  <c r="F18" i="1"/>
  <c r="E18" i="1"/>
  <c r="H17" i="1"/>
  <c r="G17" i="1"/>
  <c r="F17" i="1"/>
  <c r="E17" i="1"/>
  <c r="D16" i="1"/>
  <c r="D17" i="1" s="1"/>
  <c r="D18" i="1" s="1"/>
  <c r="A11" i="1"/>
  <c r="A5" i="1"/>
  <c r="H20" i="1" l="1"/>
  <c r="H21" i="1" s="1"/>
  <c r="F10" i="1" s="1"/>
  <c r="E3" i="1" l="1"/>
  <c r="E2" i="1"/>
</calcChain>
</file>

<file path=xl/sharedStrings.xml><?xml version="1.0" encoding="utf-8"?>
<sst xmlns="http://schemas.openxmlformats.org/spreadsheetml/2006/main" count="26" uniqueCount="26">
  <si>
    <t>СОГЛАСОВАНО:</t>
  </si>
  <si>
    <t>УТВЕРЖДАЮ:</t>
  </si>
  <si>
    <t>РАСЧЕТ СТОИМОСТИ СТРОИТЕЛЬСТВА</t>
  </si>
  <si>
    <t>на технологическое присоединение</t>
  </si>
  <si>
    <t>Сметная стоимость:</t>
  </si>
  <si>
    <t>рублей</t>
  </si>
  <si>
    <t>№ п/п</t>
  </si>
  <si>
    <t>Основание</t>
  </si>
  <si>
    <t>Наименование работ</t>
  </si>
  <si>
    <t>Сметная стоимость, руб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</si>
  <si>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</si>
  <si>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</si>
  <si>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</si>
  <si>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</si>
  <si>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</si>
  <si>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Строительно-монтажные работы:</t>
  </si>
  <si>
    <t>ЛС № 69-4-3</t>
  </si>
  <si>
    <t>Технологическое присоединение</t>
  </si>
  <si>
    <t>Итого</t>
  </si>
  <si>
    <t>Резерв средств на непредвиденные работы и затраты 1%</t>
  </si>
  <si>
    <t>ИТОГО</t>
  </si>
  <si>
    <t>НДС 20%</t>
  </si>
  <si>
    <t>ВСЕГО с НДС</t>
  </si>
  <si>
    <t>Начальник управления (специализированного в прочих отраслях)</t>
  </si>
  <si>
    <t>В.О.Брябрин</t>
  </si>
  <si>
    <t>Исп. Агеенко Л.А.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</si>
</sst>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 vertical="top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Border="1"/>
    <xf numFmtId="164" fontId="1" fillId="0" borderId="0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3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164" fontId="6" fillId="0" borderId="7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0" fillId="0" borderId="8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%20-%20&#1082;&#1086;&#1087;&#1080;&#1103;/&#1056;&#1072;&#1089;&#1095;&#1077;&#1090;&#1099;%20&#1089;&#1090;&#1086;&#1080;&#1084;&#1086;&#1089;&#1090;&#1080;%20&#1089;&#1090;&#1088;&#1086;&#1080;&#1090;&#1077;&#1083;&#1100;&#1089;&#1090;&#1074;&#1072;/&#1054;&#1041;&#1066;&#1045;&#1050;&#1058;&#1067;/2019%20&#1075;&#1086;&#1076;/&#1054;&#1088;&#1077;&#1085;&#1073;&#1091;&#1088;&#1075;&#1089;&#1082;&#1072;&#1103;,%2020_&#1057;&#1052;&#1056;_&#1056;&#1057;&#105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й"/>
      <sheetName val="СМР"/>
      <sheetName val="СМР с  непр"/>
      <sheetName val="СМР с и зимн"/>
      <sheetName val="СМР, ПИР"/>
      <sheetName val="СМР, СИД"/>
      <sheetName val="СМР, СИД, ПИР"/>
    </sheetNames>
    <sheetDataSet>
      <sheetData sheetId="0">
        <row r="1">
          <cell r="A1" t="str">
            <v>Объект: Газопровод низкого давления от точки подключения до границы земельного участка по адресу: г. Челябинск, Советский район, ул. Оренбургская, 20. Технологическое присоединение.</v>
          </cell>
        </row>
        <row r="3">
          <cell r="A3" t="str">
            <v>Составлен(а) в ценах по состоянию: на 3 квартал 2018 года</v>
          </cell>
        </row>
        <row r="4">
          <cell r="B4" t="str">
            <v>Подрядчик</v>
          </cell>
          <cell r="C4" t="str">
            <v>ФИО</v>
          </cell>
        </row>
        <row r="5">
          <cell r="B5" t="str">
            <v>Директор ООО "Гольфстрим"</v>
          </cell>
          <cell r="C5" t="str">
            <v>_____________В.Н. Ашихмин</v>
          </cell>
        </row>
        <row r="6">
          <cell r="B6" t="str">
            <v>Директор ООО "УралГазСпектр"</v>
          </cell>
          <cell r="C6" t="str">
            <v xml:space="preserve">_________________А.С. Ядрешников </v>
          </cell>
        </row>
        <row r="7">
          <cell r="B7" t="str">
            <v>Директор ООО "ТехноСтрой-Ч"</v>
          </cell>
          <cell r="C7" t="str">
            <v>_____________В.И. Чернобаев</v>
          </cell>
        </row>
        <row r="8">
          <cell r="B8" t="str">
            <v>Директор ООО ТПГ "Недра"</v>
          </cell>
          <cell r="C8" t="str">
            <v>____________Н.А. Авдеева</v>
          </cell>
        </row>
        <row r="9">
          <cell r="B9" t="str">
            <v>Генеральный директор ООО "ПКФ "Челябгазстрой"</v>
          </cell>
          <cell r="C9" t="str">
            <v>______________Д.Г. Милюков</v>
          </cell>
        </row>
        <row r="10">
          <cell r="B10" t="str">
            <v>Генеральный директор ООО "НПО "Факел"</v>
          </cell>
          <cell r="C10" t="str">
            <v>______________М.П. Докшин</v>
          </cell>
        </row>
        <row r="11">
          <cell r="B11" t="str">
            <v>Директор ООО "СК Легион-Энерго"</v>
          </cell>
          <cell r="C11" t="str">
            <v>________________М.Р. Насибулин</v>
          </cell>
        </row>
        <row r="12">
          <cell r="B12" t="str">
            <v>Директор ООО "Газопроводсервис"</v>
          </cell>
          <cell r="C12" t="str">
            <v>__________________А.В. Бунаков</v>
          </cell>
        </row>
        <row r="13">
          <cell r="B13" t="str">
            <v>Директор ООО фирма "ГЕФЕСТ-СТРОЙ"</v>
          </cell>
          <cell r="C13" t="str">
            <v>_________________В.Г. Степанов</v>
          </cell>
        </row>
        <row r="14">
          <cell r="B14" t="str">
            <v>Директор ООО "ЭкспрессГазМонтаж - 74"</v>
          </cell>
          <cell r="C14" t="str">
            <v>_________________Р.И. Гафаров</v>
          </cell>
        </row>
        <row r="22">
          <cell r="B22" t="str">
            <v>Заместитель генерального директора-
Главный инженер АО "Челябинскгоргаз"</v>
          </cell>
        </row>
        <row r="23">
          <cell r="B23" t="str">
            <v>_________________________В.А.Фомин</v>
          </cell>
        </row>
        <row r="25">
          <cell r="B25" t="str">
            <v>Генеральный директор АО "Челябинскгоргаз"</v>
          </cell>
        </row>
        <row r="26">
          <cell r="B26" t="str">
            <v>______________________________В.Г.Серадский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view="pageLayout" zoomScaleNormal="100" zoomScaleSheetLayoutView="120" workbookViewId="0">
      <selection activeCell="H21" sqref="H21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1" t="s">
        <v>0</v>
      </c>
      <c r="E1" s="2" t="s">
        <v>1</v>
      </c>
      <c r="F1" s="2"/>
      <c r="G1" s="2"/>
      <c r="H1" s="2"/>
    </row>
    <row r="2" spans="1:11" ht="29.25" customHeight="1" x14ac:dyDescent="0.25">
      <c r="A2" s="3"/>
      <c r="B2" s="3"/>
      <c r="C2" s="3"/>
      <c r="E2" s="4" t="str">
        <f>IF(F10&lt;100000,[1]Исходный!B22,IF(F10&gt;100000,[1]Исходный!B25))</f>
        <v>Генеральный директор АО "Челябинскгоргаз"</v>
      </c>
      <c r="F2" s="4"/>
      <c r="G2" s="4"/>
      <c r="H2" s="4"/>
    </row>
    <row r="3" spans="1:11" x14ac:dyDescent="0.25">
      <c r="A3" s="5"/>
      <c r="B3" s="5"/>
      <c r="C3" s="5"/>
      <c r="E3" s="2" t="str">
        <f>IF(F10&lt;100000,[1]Исходный!B23,IF(F10&gt;100000,[1]Исходный!B26))</f>
        <v>______________________________В.Г.Серадский</v>
      </c>
      <c r="F3" s="2"/>
      <c r="G3" s="2"/>
      <c r="H3" s="2"/>
    </row>
    <row r="5" spans="1:11" ht="30.75" customHeight="1" x14ac:dyDescent="0.25">
      <c r="A5" s="6" t="str">
        <f>[1]Исходный!A1</f>
        <v>Объект: Газопровод низкого давления от точки подключения до границы земельного участка по адресу: г. Челябинск, Советский район, ул. Оренбургская, 20. Технологическое присоединение.</v>
      </c>
      <c r="B5" s="6"/>
      <c r="C5" s="6"/>
      <c r="D5" s="6"/>
      <c r="E5" s="6"/>
      <c r="F5" s="6"/>
      <c r="G5" s="6"/>
      <c r="H5" s="6"/>
      <c r="I5" s="7"/>
      <c r="J5" s="7"/>
      <c r="K5" s="7"/>
    </row>
    <row r="7" spans="1:11" ht="17.25" customHeight="1" x14ac:dyDescent="0.25">
      <c r="A7" s="8" t="s">
        <v>2</v>
      </c>
      <c r="B7" s="8"/>
      <c r="C7" s="8"/>
      <c r="D7" s="8"/>
      <c r="E7" s="8"/>
      <c r="F7" s="8"/>
      <c r="G7" s="8"/>
      <c r="H7" s="8"/>
    </row>
    <row r="8" spans="1:11" ht="12.75" customHeight="1" x14ac:dyDescent="0.25">
      <c r="A8" s="9" t="s">
        <v>3</v>
      </c>
      <c r="B8" s="9"/>
      <c r="C8" s="9"/>
      <c r="D8" s="9"/>
      <c r="E8" s="9"/>
      <c r="F8" s="9"/>
      <c r="G8" s="9"/>
      <c r="H8" s="9"/>
    </row>
    <row r="10" spans="1:11" x14ac:dyDescent="0.25">
      <c r="D10" s="10" t="s">
        <v>4</v>
      </c>
      <c r="E10" s="10"/>
      <c r="F10" s="11">
        <f>H21</f>
        <v>753458.46479999996</v>
      </c>
      <c r="G10" s="11"/>
      <c r="H10" t="s">
        <v>5</v>
      </c>
    </row>
    <row r="11" spans="1:11" x14ac:dyDescent="0.25">
      <c r="A11" t="str">
        <f>[1]Исходный!A3</f>
        <v>Составлен(а) в ценах по состоянию: на 3 квартал 2018 года</v>
      </c>
    </row>
    <row r="12" spans="1:11" ht="21" customHeight="1" x14ac:dyDescent="0.25">
      <c r="A12" s="12" t="s">
        <v>6</v>
      </c>
      <c r="B12" s="12" t="s">
        <v>7</v>
      </c>
      <c r="C12" s="12" t="s">
        <v>8</v>
      </c>
      <c r="D12" s="13" t="s">
        <v>9</v>
      </c>
      <c r="E12" s="14"/>
      <c r="F12" s="14"/>
      <c r="G12" s="14"/>
      <c r="H12" s="15"/>
    </row>
    <row r="13" spans="1:11" ht="31.5" customHeight="1" x14ac:dyDescent="0.25">
      <c r="A13" s="16"/>
      <c r="B13" s="16"/>
      <c r="C13" s="16"/>
      <c r="D13" s="17" t="s">
        <v>10</v>
      </c>
      <c r="E13" s="17" t="s">
        <v>11</v>
      </c>
      <c r="F13" s="17" t="s">
        <v>12</v>
      </c>
      <c r="G13" s="17" t="s">
        <v>13</v>
      </c>
      <c r="H13" s="17" t="s">
        <v>14</v>
      </c>
    </row>
    <row r="14" spans="1:11" s="19" customFormat="1" ht="11.25" x14ac:dyDescent="0.2">
      <c r="A14" s="18">
        <v>1</v>
      </c>
      <c r="B14" s="18">
        <v>2</v>
      </c>
      <c r="C14" s="18">
        <v>3</v>
      </c>
      <c r="D14" s="18">
        <v>4</v>
      </c>
      <c r="E14" s="18">
        <v>5</v>
      </c>
      <c r="F14" s="18">
        <v>6</v>
      </c>
      <c r="G14" s="18">
        <v>7</v>
      </c>
      <c r="H14" s="18">
        <v>8</v>
      </c>
    </row>
    <row r="15" spans="1:11" ht="15.75" customHeight="1" x14ac:dyDescent="0.25">
      <c r="A15" s="20">
        <v>1</v>
      </c>
      <c r="B15" s="20"/>
      <c r="C15" s="21" t="s">
        <v>15</v>
      </c>
      <c r="D15" s="22"/>
      <c r="E15" s="22"/>
      <c r="F15" s="22"/>
      <c r="G15" s="22"/>
      <c r="H15" s="22"/>
      <c r="I15" s="23"/>
      <c r="J15" s="23"/>
    </row>
    <row r="16" spans="1:11" ht="15.75" customHeight="1" x14ac:dyDescent="0.25">
      <c r="A16" s="24"/>
      <c r="B16" s="24" t="s">
        <v>16</v>
      </c>
      <c r="C16" s="25" t="s">
        <v>17</v>
      </c>
      <c r="D16" s="26">
        <f>H16-E16</f>
        <v>456883.16000000003</v>
      </c>
      <c r="E16" s="26">
        <v>164782.24</v>
      </c>
      <c r="F16" s="26">
        <v>0</v>
      </c>
      <c r="G16" s="26">
        <v>0</v>
      </c>
      <c r="H16" s="26">
        <v>621665.4</v>
      </c>
      <c r="I16" s="23"/>
      <c r="J16" s="23"/>
    </row>
    <row r="17" spans="1:10" ht="15.75" customHeight="1" x14ac:dyDescent="0.25">
      <c r="A17" s="24"/>
      <c r="B17" s="24"/>
      <c r="C17" s="25" t="s">
        <v>18</v>
      </c>
      <c r="D17" s="26">
        <f>SUM(D16:D16)</f>
        <v>456883.16000000003</v>
      </c>
      <c r="E17" s="26">
        <f>SUM(E16:E16)</f>
        <v>164782.24</v>
      </c>
      <c r="F17" s="26">
        <f>SUM(F16:F16)</f>
        <v>0</v>
      </c>
      <c r="G17" s="26">
        <f>SUM(G16:G16)</f>
        <v>0</v>
      </c>
      <c r="H17" s="26">
        <f>SUM(H16:H16)</f>
        <v>621665.4</v>
      </c>
      <c r="I17" s="23"/>
      <c r="J17" s="23"/>
    </row>
    <row r="18" spans="1:10" ht="15.75" customHeight="1" x14ac:dyDescent="0.25">
      <c r="A18" s="24"/>
      <c r="B18" s="24"/>
      <c r="C18" s="25" t="s">
        <v>19</v>
      </c>
      <c r="D18" s="26">
        <f>D17/100*1</f>
        <v>4568.8316000000004</v>
      </c>
      <c r="E18" s="26">
        <f t="shared" ref="E18:H18" si="0">E17/100*1</f>
        <v>1647.8224</v>
      </c>
      <c r="F18" s="26">
        <f t="shared" si="0"/>
        <v>0</v>
      </c>
      <c r="G18" s="26">
        <f t="shared" si="0"/>
        <v>0</v>
      </c>
      <c r="H18" s="26">
        <f t="shared" si="0"/>
        <v>6216.6540000000005</v>
      </c>
      <c r="I18" s="23"/>
      <c r="J18" s="23"/>
    </row>
    <row r="19" spans="1:10" ht="15.75" customHeight="1" x14ac:dyDescent="0.25">
      <c r="A19" s="27" t="s">
        <v>20</v>
      </c>
      <c r="B19" s="28"/>
      <c r="C19" s="28"/>
      <c r="D19" s="29">
        <f t="shared" ref="D19:G19" si="1">SUM(D15)</f>
        <v>0</v>
      </c>
      <c r="E19" s="29">
        <f t="shared" si="1"/>
        <v>0</v>
      </c>
      <c r="F19" s="29">
        <f t="shared" si="1"/>
        <v>0</v>
      </c>
      <c r="G19" s="29">
        <f t="shared" si="1"/>
        <v>0</v>
      </c>
      <c r="H19" s="29">
        <f>H17+H18</f>
        <v>627882.054</v>
      </c>
      <c r="I19" s="23"/>
      <c r="J19" s="23"/>
    </row>
    <row r="20" spans="1:10" ht="15.75" customHeight="1" x14ac:dyDescent="0.25">
      <c r="A20" s="30" t="s">
        <v>21</v>
      </c>
      <c r="B20" s="31"/>
      <c r="C20" s="32"/>
      <c r="D20" s="29"/>
      <c r="E20" s="29"/>
      <c r="F20" s="29"/>
      <c r="G20" s="29"/>
      <c r="H20" s="29">
        <f>H19/100*20</f>
        <v>125576.4108</v>
      </c>
      <c r="I20" s="23"/>
      <c r="J20" s="23"/>
    </row>
    <row r="21" spans="1:10" ht="15.75" customHeight="1" x14ac:dyDescent="0.25">
      <c r="A21" s="27" t="s">
        <v>22</v>
      </c>
      <c r="B21" s="28"/>
      <c r="C21" s="33"/>
      <c r="D21" s="29"/>
      <c r="E21" s="29"/>
      <c r="F21" s="29"/>
      <c r="G21" s="29"/>
      <c r="H21" s="29">
        <f>H19+H20</f>
        <v>753458.46479999996</v>
      </c>
      <c r="I21" s="23"/>
      <c r="J21" s="23"/>
    </row>
    <row r="24" spans="1:10" x14ac:dyDescent="0.25">
      <c r="B24" t="s">
        <v>23</v>
      </c>
      <c r="D24" s="34"/>
      <c r="E24" s="34"/>
      <c r="G24" t="s">
        <v>24</v>
      </c>
    </row>
    <row r="27" spans="1:10" x14ac:dyDescent="0.25">
      <c r="A27" t="s">
        <v>25</v>
      </c>
    </row>
  </sheetData>
  <mergeCells count="16">
    <mergeCell ref="A19:C19"/>
    <mergeCell ref="A20:C20"/>
    <mergeCell ref="A21:C21"/>
    <mergeCell ref="A7:H7"/>
    <mergeCell ref="A8:H8"/>
    <mergeCell ref="F10:G10"/>
    <mergeCell ref="A12:A13"/>
    <mergeCell ref="B12:B13"/>
    <mergeCell ref="C12:C13"/>
    <mergeCell ref="D12:H12"/>
    <mergeCell ref="E1:H1"/>
    <mergeCell ref="A2:C2"/>
    <mergeCell ref="E2:H2"/>
    <mergeCell ref="A3:C3"/>
    <mergeCell ref="E3:H3"/>
    <mergeCell ref="A5:H5"/>
  </mergeCells>
  <dataValidations count="2">
    <dataValidation type="list" allowBlank="1" showInputMessage="1" showErrorMessage="1" sqref="A2:C2">
      <formula1>Подрядчик</formula1>
    </dataValidation>
    <dataValidation type="list" allowBlank="1" showInputMessage="1" showErrorMessage="1" sqref="A3:C3">
      <formula1>ФИО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 с  непр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Агеенко Людмила Александровна</dc:creator>
  <cp:lastModifiedBy>Агеенко Людмила Александровна</cp:lastModifiedBy>
  <dcterms:created xsi:type="dcterms:W3CDTF">2019-03-06T09:14:15Z</dcterms:created>
  <dcterms:modified xsi:type="dcterms:W3CDTF">2019-03-06T09:14:38Z</dcterms:modified>
</cp:coreProperties>
</file>